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405" windowWidth="15120" windowHeight="7710"/>
  </bookViews>
  <sheets>
    <sheet name="Лист1" sheetId="1" r:id="rId1"/>
    <sheet name="Лист2" sheetId="2" r:id="rId2"/>
    <sheet name="Лист3" sheetId="3" r:id="rId3"/>
  </sheets>
  <calcPr calcId="144525" refMode="R1C1"/>
</workbook>
</file>

<file path=xl/calcChain.xml><?xml version="1.0" encoding="utf-8"?>
<calcChain xmlns="http://schemas.openxmlformats.org/spreadsheetml/2006/main">
  <c r="D17" i="1"/>
  <c r="K57"/>
  <c r="K59"/>
  <c r="J38"/>
  <c r="J56"/>
  <c r="J59"/>
  <c r="D41"/>
  <c r="D35"/>
  <c r="D34"/>
  <c r="D38"/>
  <c r="D15"/>
  <c r="K56"/>
  <c r="K38"/>
  <c r="K43"/>
  <c r="J43"/>
  <c r="D43"/>
  <c r="K17"/>
  <c r="J17"/>
  <c r="L57"/>
  <c r="L56"/>
  <c r="L59"/>
  <c r="I57"/>
  <c r="I56"/>
  <c r="I59"/>
  <c r="H57"/>
  <c r="H59"/>
  <c r="H56"/>
  <c r="G57"/>
  <c r="G56"/>
  <c r="E57"/>
  <c r="D57"/>
  <c r="F57"/>
  <c r="F56"/>
  <c r="L54"/>
  <c r="K54"/>
  <c r="J54"/>
  <c r="I54"/>
  <c r="H54"/>
  <c r="G54"/>
  <c r="D54"/>
  <c r="F54"/>
  <c r="E54"/>
  <c r="D51"/>
  <c r="L49"/>
  <c r="K49"/>
  <c r="J49"/>
  <c r="I49"/>
  <c r="H49"/>
  <c r="G49"/>
  <c r="F49"/>
  <c r="D49"/>
  <c r="E49"/>
  <c r="D47"/>
  <c r="D46"/>
  <c r="P38"/>
  <c r="O38"/>
  <c r="N38"/>
  <c r="M38"/>
  <c r="P32"/>
  <c r="O32"/>
  <c r="N32"/>
  <c r="M32"/>
  <c r="J32"/>
  <c r="I32"/>
  <c r="H32"/>
  <c r="G32"/>
  <c r="F32"/>
  <c r="E32"/>
  <c r="D30"/>
  <c r="D29"/>
  <c r="D32"/>
  <c r="J27"/>
  <c r="I27"/>
  <c r="H27"/>
  <c r="G27"/>
  <c r="E27"/>
  <c r="D25"/>
  <c r="D24"/>
  <c r="D27"/>
  <c r="L22"/>
  <c r="K22"/>
  <c r="J22"/>
  <c r="I22"/>
  <c r="H22"/>
  <c r="G22"/>
  <c r="F22"/>
  <c r="E22"/>
  <c r="D22"/>
  <c r="D20"/>
  <c r="D19"/>
  <c r="F59"/>
  <c r="G59"/>
  <c r="D56"/>
  <c r="E59"/>
  <c r="D59"/>
</calcChain>
</file>

<file path=xl/sharedStrings.xml><?xml version="1.0" encoding="utf-8"?>
<sst xmlns="http://schemas.openxmlformats.org/spreadsheetml/2006/main" count="81" uniqueCount="38">
  <si>
    <t>ПЕРЕЧЕНЬ</t>
  </si>
  <si>
    <t xml:space="preserve"> всего </t>
  </si>
  <si>
    <t xml:space="preserve">областной   </t>
  </si>
  <si>
    <t>внебюджетные</t>
  </si>
  <si>
    <t xml:space="preserve">ИТОГО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</si>
  <si>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</si>
  <si>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</si>
  <si>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</si>
  <si>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</si>
  <si>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районный</t>
  </si>
  <si>
    <t xml:space="preserve">ИТОГО                   по муниципальной программе     </t>
  </si>
  <si>
    <t>мероприятий муниципальной программы</t>
  </si>
  <si>
    <t>Отдел дорожной деятельности и транспорта администрации МО "Пинежский район"</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</si>
  <si>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</si>
  <si>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Источники финансирования  бюджет     </t>
  </si>
  <si>
    <t>1. Организация осуществления перевозок пассажиров и багажа автомобильным транспортом</t>
  </si>
  <si>
    <t xml:space="preserve">  оказание услуг связанных с осуществлением регулярных перевозок по регулируемым тарифам по муниципальным  автобусным маршрутов на 2022 год.</t>
  </si>
  <si>
    <t>2. Организация осуществления перевозок пассажиров и багажа водным транспортом</t>
  </si>
  <si>
    <t xml:space="preserve">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2022 год.</t>
  </si>
  <si>
    <t xml:space="preserve">ежегодные мероприятия по устройству и содержанию ледовых переправ, обеспечение бесперебойного движения автотранспортных средств по автомобильным дорогам общего пользования местного значения Пинежского муниципального района в зимний период времени 
</t>
  </si>
  <si>
    <r>
      <rPr>
        <sz val="9"/>
        <rFont val="Times New Roman"/>
        <family val="1"/>
        <charset val="204"/>
      </rPr>
      <t xml:space="preserve">1. разработка комплексных схем организации дорожного движения (КСОДД) на территории
 МО  «Карпогорское", МО "Шилегское",МО "Междуреченское" на 2019 год.
</t>
    </r>
    <r>
      <rPr>
        <sz val="12"/>
        <rFont val="Times New Roman"/>
        <family val="1"/>
        <charset val="204"/>
      </rPr>
      <t xml:space="preserve">
</t>
    </r>
  </si>
  <si>
    <t xml:space="preserve">ИТОГО                     </t>
  </si>
  <si>
    <t>Отдел
 дорожной
 деятельности
 и транспорта
 администрации
 МО "Пинежский
 район"</t>
  </si>
  <si>
    <t xml:space="preserve"> 1.Содержание автомобильных дорог общего пользования местного значения муниципального района</t>
  </si>
  <si>
    <t>2. Устройство и содержание ледовых переправ</t>
  </si>
  <si>
    <t>3.Разработка комплексных схем организации дорожного движения (КСОДД)</t>
  </si>
  <si>
    <t>4. Разработка проектов организации дорожного движения(ПОДД) на территории  муниципального района.</t>
  </si>
  <si>
    <t>5. Ремонт автомобильных дорог (в т.ч. элементов их обустройства), мостов</t>
  </si>
  <si>
    <r>
      <t xml:space="preserve">6. </t>
    </r>
    <r>
      <rPr>
        <sz val="12"/>
        <color indexed="8"/>
        <rFont val="Times New Roman"/>
        <family val="1"/>
        <charset val="204"/>
      </rPr>
      <t xml:space="preserve">Проектные и изыскательские работы, экспертиза, обследование объектов,проверка достоверности сметной стоимости </t>
    </r>
  </si>
  <si>
    <t xml:space="preserve">
1. разработка проектов организации дорожного движения (ПОДД) на территории
 МО  «Карпогорское", МО "Шилегское",МО "Междуреченское"на 2021 год.
</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</si>
  <si>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на 2017 – 2024 годы»
</t>
  </si>
  <si>
    <t xml:space="preserve">Задача №1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района и сохранности этих дорог»
</t>
  </si>
  <si>
    <t xml:space="preserve">Цель программы: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</si>
  <si>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 Задача  № 2 "Обеспечение бесперебойных перевозок пассажиров на социально значимых маршрутах муниципального сообщения на территории Пинежского муниципального района"</t>
  </si>
  <si>
    <t xml:space="preserve">«Улучшение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на 2017 – 2024 годы»
</t>
  </si>
  <si>
    <t xml:space="preserve">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установка недостающих барьерных ограждений (оснащение  участков улично-дорожной сети пешеходными  ограждениями, в том числе в зоне пешеходных переходов)  -  101 п.м.
- установка  недостающих дорожных знаков  -20 шт  на 2019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пльзования местного значения населённых пунктов протяжённостью     430,432 км;
- установка  недостающих дорожных знаков  - 75 шт, очистка обочин асфальтированных дорог от песка и грунта с последующим вывозом автомобильных дорог общего пользования местного значения ул.Победы,ул.Пионерская с.Карпогоры, скашивание травы и кустарников на обочинах автомобильных дорог общего пользования местного значения на территории с.Карпогоры, пос.Пинега,восстановление поперечного профиля и ровности проезжей части с добавлением других материалов до 300 м2 (ПГС) на 1 километр) автомобильных дорог общего пользования местного значения на территории МО "Покшеньгское", МО "Шилегское", восстановление поперечного профиля и ровности проезжей части с добавлением других материалов до 300 м2 (ПГС) на 1 километр) автомобильных дорог общего пользования местного значения подъезд к ПВН у пос.Ясный  на территории МО "Шилегское" на 2020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(очистка  дорог от снега,планировка проезжей части дорог,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дорог,установка недостающих дорожных знаков 64 шт.),   подъем и выравнивание отдельных дорожных плит  автомобтильной дороги общего пользования местного значения ул.Дружбы пос.Сога МО Междуреченское", скашивание травы и кустарников на обочинах автомольньных дорог общего пользования местного значения на территории с.Карпогоры, замена вышедших из строя светильников 14 шт.на территории МО Кеврольское на 2021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паспортизация ул.Красных Партизан,Первомайской,Красных Героев в п.Пинега на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 скашивание травы и кустарников на обочинах автомольньных дорог общего пользования местного значения на территории с.Карпогоры, скашивание кустарников на обочинах автомобильной дороги "Пиринемь-Шотогорка",установка недостающих дорожных знаков 24 шт на территории МО "Кушкопальское" д.Кушкопала, подъем и выравнивание отдельных дорожных плит  автомобтильной дороги общего пользования местного значения ул. Центральная пос.Сога МО Междуреченское, замена вышедших из строя светильников 36 шт.на территории МО "Сосновское", установка  недостающих дорожных знаков  - 6 шт на территории МО "Карпогорское" с.Карпогоры  на  2022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на 2023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 скашивание травы и кустарников на обочинах автомольньных дорог общего пользования местного значения на территории с.Карпогоры,скашивание кустарников на обочинах автомольньных дорог общего пользования местного значения на территории МО Пиринемское  на 2024 год.</t>
  </si>
  <si>
    <t xml:space="preserve">"ремонт автомобильных дорог общего пользования местного значения (в т.ч. элементов их обустройства, искусственных дорожных сооружений -  мостов) и улично-дорожной сети на территории Пинежского района: с. Карпогоры по улице Ленина  (с подъездом на кладбище),автомобильная дорога "Кушкопала - Пачиха" (мост р. Юла) - 2017 год, ремонт автомобильных дорог в части тротуаров по ул.Ленина, ул.Комарова с.Карпогоры на 2018 год,  ремонт на участке автомобильной дороги "Кушкопала-Кеврола" общего пользования местного значения на территории  МО "Кушкопальское";  ремонт  автомобильных дорог общего пользования местного значения д.Кеврола на территории МО "Кеврольское"; ремонт ( замена отдельных звеньев водопропускных труб) на участке автомобильных дорог общего пользования местного значения  ул.Первомайская ,ул.Набережная,ул.Серафимовича п.Пинега, ремонт автомобильных дорог, тротуаров, общего пользования местного згачения п.Пинега, ремонт  на участке автомобильной дороги  общего пользования местного значения  ул.Молодежная дер.Труфанова,  ремонт на участке автомобильной дороги  общего пользования местного значения ул.Центральная дер.Воепала на территории МО "Пинежское";  ремонт на участке автомобильной дороги общего пользования местного значения "Шилега-Березник" , ул.Набережная п.Шилега на территории МО "Шилегское"; ремонт  на участке автомобильных дорог общего пользования местного значения ул.Ф.Абрамова  дер.Веркола на территории МО "Веркольское";  ремонт асфальтобетонного покрытия автомобильной дороги общего пользования местного значения по улице до здания администрации района, гаража администрации, площадь перед Домом творчества с.Карпогоры Пинежского района, Архангельской области , ремонт автомобильных дорог, тротуаров, общего пользования местного значения с. Карпогоры, ремонт асфальтобетонного покрытия автомобильных дорог общего пользования местного значения, расположенных по улице Ленина, улице Федора Абрамова, с.Карпогоры, Пинежского района Архангельской области на 2019 год. 
Ремонт ( восстановление электроосвещения) автомобильных дорог общего пользования местного значения на территории дер.Веркола, ремонт (восстановление дорожной одежды в местах ремонта земляного полотна) участка автомобильной дороги общего пользования местного значения ул.Коммунальная пос.Новолавела, ремонт (восстановление искусственного дорожного сооружения, непригодного для дальнейшего использования по целевому назначению вследствие частичной утраты потребительских свойств)автомобильной дороги общего пользования "Карпогоры-пристань" Пинежского района Архангельской области,  ремонт автомобильных дорог общего пользования местного значения дер.Явзора МО "Лавельское",  ремонт автомобильных дорог общего пользования местного значения ул.Новая дер.Пахурово МО "Сурское", ремонт автомобильных дорог( ремонт тротуаров) общего пользования местного значения с.Карпогоры МО "Карпогорское", ремонт отдельных участков автомобильных дорог общего пользования местного значения ул. ул. Лесная с. Карпогоры, ул. Молодежная и  ул. Совхозная  дер. Ваймуша,  МО "Карпогорское"Пинежский район Архангельской области, ремонт ( восстановление электроосвещения) автомобильных дорог общего пользования местного значения на территории дер.Кеврола, ремонт автомобильных дорог( ремонт тротуаров) общего пользования местного значения пос.Пинега МО "Пинежское", ремонт (восстановление дорожной одежды в местах ремонта земляного полотна) участка автомобильной дороги общего пользования местного значения "Сура-Прилук" МО "Сурское", ремонт (замена отдельных звеньев водопропускной трубы) участка автомобильной дороги общего пользования местного значения ул.Южная с.Карпогоры на территории МО "Карпогорское" Пинежского района Архангельской области на  2020 год. 
1.Ремонт участка автомобильной дороги общего пользования местного значения "Большое Кротово-Русуовера" на территории МО "Покшеньгское", 2. Ремонт автомобильной дороги общего пользования местного значения в пос.Пинега пер.Новый,
3.Ремонт  автомобильной дороги местного значения ул.Октябрьская с.Карпогоры , 4.Ремонт автомобильной дороги общего пользования местного значения "Шилега-Березник" МО "Шилегское", 5. Ремонт участка автомобильной дороги "Подъезд к реке Пинега напротив д.Шотогорка от автомобильной дороги Карпогоры-Веегора-Лешкуонское"(42-ой км автодороги Карпогоры-Веегора), 6. Ремонт автомобильных дорог (ремонт тротуаров) общего пользования местного значения с.Карпогоры МО "Карпогорское", 7..Ремонт участка автомобильной дороги общего пользования местного значения "Слуда-Гора" МО "Сурское,", 8. Ремонт  участка автомобильной дороги общего пользования местного значения ул.Мира с.Сура МО"Сурское"9.Ремонт (восстановление ливневой канализации) автомобильной дороги общего пользования местного значения ул.Комсомольская с.Карпогоры 10.Ремонт (восстановление ливневой канализации) автомобильной дороги общего пользования местного значения ул.Быстрова с.Карпогоры 11.на выполнение работ по ремонту (замена на новые отдельных балок пролетных строений) автомобильной дороги общего пользования местного значения "Мамониха-Кулосега" через ручей Хопова Пинежский район Архангельской области 12.на выполнение работ по ремонту (замена на новые отдельных балок пролетных строений) автомобильной дороги общего пользования местного значения "Кулосега-Шуйга" через ручей Гоголюша Пинежский район Архангельской области 13. выполнение работ по текущему ремонту (замена на новые отдельных балок пролетных строений (до 25%) автомобильной дороги общего пользования местного значения дер. Веегора (Ступино) Пинежский район Архангельской области  на 2021 год.
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2.Ремонт (замена отдельных балок пролетных строений ( до 25%) автомобильной дороги общего пользования местного значения дер.Веегора (околок Ступино) ,3. Ремонт тротуаров ул.Первомайская пос.Пинега 4.Ремонт автомобильной дороги общего пользования местного значения ул.Новая,Гаражная,Молодежная,Набережная пос.Шилега на территории МО "Шилегское"Пинежского района Архангельской области 5. Ремонт троруаров  ул.Колхозная, Комсосольская,Победы, Ленина, Теплова с.Карпогоры на  территории МО "Карпогорское",  ремонт тротуаров ул.поселек Таежный, автодорога вдоль поселка на 2022 год.
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на 2023 год.
</t>
  </si>
  <si>
    <t xml:space="preserve">проведение технического обследования искуственнных дорожных сооружений на автомобильных дорогах общего пользования местного значения; проведение ПИР на автомобильных дорогах общего пользования местного значения: 1. объект  разработка проектной документации на ремонт асфальтобетонного покрытия автомобильной дороги общего пользования местного значения по улице до здания администрации района, гаража администрации, площадь перед Домом творчества с.Карпогоры  на территории МО "Карпогорское" Пинежского района, Архангельской области, проведение проверки достоверности определения сметной стоимости. 
2. объект разработка проектной документации на ремонт  асфальтобетонного покрытия автомобильных дорог общего пользования местного значения, расположенных по улице Победы, улице Пионерская, с.Карпогоры, на территории МО "Карпогорское" Пинежского района, Архангельской области, проведение проверки достоверности определения сметной стоимости. 3. объект  разработка проектой документации на ремонт асфальтобетонного покрытия автомобильных дорог общего пользования местного значения, расположенных по улице Ленина, улице Ф. Абрамова, с.Карпогоры, Пинежского района Архангельской области на территории МО "Карпогорское",проведение проверки достоверности определения сметной стоимости. 4. объект (мост)  техническое обследование на автомобильной дороге общего пользования местного значения "Шилега-Березник" на территории МО "Шилегское", 5. объект (мост) техническое обследование на автомобильной дороге общего пользования местного значения "Сояла-Заозерье"  на территории МО "Пинежское" на 2019 год. 
1.Проверка достоверности сметной стоимости  ремонт автомобильной дороги общего пользования ул.Быстрова с.Карпогоры.2.проверка достоверности сметной стоимости ремонт автомобильной дороги местного значения ул.Октябрьская с.Карпогоры.3 проверка достоверности сметной стоимости  ремонт автомобильной дороги общего пользования местног значения ул.Ленина (с подъездом на кладбище) на 2020 год 
1. Объект (мост) через реку Нельнюга разработка проектной документации на  ремонт (устройство временного объездного моста) автомобильной дороги общего пользования местного значения "Шилега-Березник". 2.  Объект (мост) через реку Шуйга  разработка проектой документации на ремонт  (устройство временного объездного моста) автомобильной дороги общего пользования местного значения Кулосега-Шуйга" Пинежского района Архангельской области 3.объект (мост) техническое обследование на автомобильной дороге общего пользования местного значения "Подъезд к ПВН у п.Ясный" на территории МО "Шилегское", 4. проверка достоверности сметной стоимости ремонт автомобильной дороги по ул. Мира от дома 37 до дома 38 в с. Сура на территории МО «Сурское», расположенному по адресу: Архангельская область Пинежский район с.Сура, ул. Мира  на 2021 год.
1..Выполнение инженерных изысканий и осуществление подготовки проектной документации в целях капитального ремонта участка автомобильной дороги общего пользования местного значения по ул. Центральная д. Шардонемь Пинежского района Архангельской области на 2023.
</t>
  </si>
</sst>
</file>

<file path=xl/styles.xml><?xml version="1.0" encoding="utf-8"?>
<styleSheet xmlns="http://schemas.openxmlformats.org/spreadsheetml/2006/main">
  <numFmts count="1">
    <numFmt numFmtId="172" formatCode="0.0"/>
  </numFmts>
  <fonts count="20">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color indexed="8"/>
      <name val="Times New Roman"/>
      <family val="1"/>
      <charset val="204"/>
    </font>
    <font>
      <sz val="9"/>
      <name val="Times New Roman"/>
      <family val="1"/>
      <charset val="204"/>
    </font>
    <font>
      <sz val="10"/>
      <name val="Times New Roman"/>
      <family val="1"/>
      <charset val="204"/>
    </font>
    <font>
      <sz val="7.5"/>
      <color indexed="8"/>
      <name val="Times New Roman"/>
      <family val="1"/>
      <charset val="204"/>
    </font>
    <font>
      <sz val="12"/>
      <color theme="1"/>
      <name val="Calibri"/>
      <family val="2"/>
      <charset val="204"/>
      <scheme val="minor"/>
    </font>
    <font>
      <sz val="7"/>
      <color theme="1"/>
      <name val="Times New Roman"/>
      <family val="1"/>
      <charset val="204"/>
    </font>
    <font>
      <sz val="7.5"/>
      <color theme="1"/>
      <name val="Calibri"/>
      <family val="2"/>
      <charset val="204"/>
      <scheme val="minor"/>
    </font>
    <font>
      <sz val="12"/>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5"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2" fontId="7" fillId="0" borderId="1" xfId="0" applyNumberFormat="1" applyFont="1" applyBorder="1" applyAlignment="1">
      <alignment horizontal="right" vertical="center" wrapText="1"/>
    </xf>
    <xf numFmtId="0" fontId="7" fillId="0" borderId="1" xfId="0" applyFont="1" applyBorder="1" applyAlignment="1">
      <alignment vertical="top" wrapText="1"/>
    </xf>
    <xf numFmtId="172" fontId="7" fillId="0" borderId="1" xfId="0" applyNumberFormat="1" applyFont="1" applyBorder="1" applyAlignment="1">
      <alignment vertical="top" wrapText="1"/>
    </xf>
    <xf numFmtId="172" fontId="7" fillId="0" borderId="1" xfId="0" applyNumberFormat="1" applyFont="1" applyBorder="1" applyAlignment="1">
      <alignment horizontal="right" vertical="top" wrapText="1"/>
    </xf>
    <xf numFmtId="0" fontId="7" fillId="2" borderId="1" xfId="0" applyFont="1" applyFill="1" applyBorder="1" applyAlignment="1">
      <alignment vertical="top" wrapText="1"/>
    </xf>
    <xf numFmtId="172"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72" fontId="7" fillId="2" borderId="1" xfId="0" applyNumberFormat="1" applyFont="1" applyFill="1" applyBorder="1" applyAlignment="1">
      <alignment vertical="top" wrapText="1"/>
    </xf>
    <xf numFmtId="0" fontId="10" fillId="0" borderId="0" xfId="0" applyFont="1"/>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2" fontId="6" fillId="0" borderId="1" xfId="0" applyNumberFormat="1" applyFont="1" applyBorder="1" applyAlignment="1">
      <alignment horizontal="right" vertical="top" wrapText="1"/>
    </xf>
    <xf numFmtId="172" fontId="0" fillId="0" borderId="0" xfId="0" applyNumberFormat="1"/>
    <xf numFmtId="0" fontId="18" fillId="0" borderId="2" xfId="0" applyFont="1" applyBorder="1" applyAlignment="1">
      <alignment horizontal="center" vertical="center" wrapText="1"/>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2"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0" xfId="0" applyFont="1" applyAlignment="1">
      <alignment horizontal="right" wrapText="1"/>
    </xf>
    <xf numFmtId="0" fontId="6" fillId="0" borderId="0" xfId="0" applyFont="1" applyAlignment="1">
      <alignment horizontal="right"/>
    </xf>
    <xf numFmtId="0" fontId="6" fillId="0" borderId="0" xfId="0" applyFont="1" applyAlignment="1">
      <alignment horizontal="center"/>
    </xf>
    <xf numFmtId="0" fontId="7" fillId="0" borderId="1" xfId="0" applyFont="1" applyBorder="1" applyAlignment="1">
      <alignment horizontal="center" vertical="center" wrapText="1"/>
    </xf>
    <xf numFmtId="0" fontId="6" fillId="0" borderId="0" xfId="0" applyFont="1" applyAlignment="1">
      <alignment horizontal="center" wrapText="1"/>
    </xf>
    <xf numFmtId="0" fontId="7" fillId="0" borderId="2" xfId="0" applyFont="1" applyBorder="1" applyAlignment="1">
      <alignment horizontal="center" vertical="center" wrapText="1"/>
    </xf>
    <xf numFmtId="0" fontId="16" fillId="0" borderId="2" xfId="0" applyFont="1" applyBorder="1" applyAlignment="1">
      <alignment wrapText="1"/>
    </xf>
    <xf numFmtId="0" fontId="17" fillId="0" borderId="3" xfId="0" applyFont="1" applyBorder="1" applyAlignment="1"/>
    <xf numFmtId="0" fontId="17" fillId="0" borderId="4" xfId="0" applyFont="1" applyBorder="1" applyAlignment="1"/>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3"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7"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wrapText="1"/>
    </xf>
    <xf numFmtId="0" fontId="9" fillId="0" borderId="4" xfId="0" applyFont="1" applyBorder="1" applyAlignment="1">
      <alignment wrapText="1"/>
    </xf>
    <xf numFmtId="0" fontId="9" fillId="0" borderId="5" xfId="0" applyFont="1" applyBorder="1" applyAlignment="1">
      <alignment vertical="top" wrapText="1"/>
    </xf>
    <xf numFmtId="0" fontId="0" fillId="0" borderId="6" xfId="0" applyBorder="1" applyAlignment="1"/>
    <xf numFmtId="0" fontId="0" fillId="0" borderId="7" xfId="0" applyBorder="1" applyAlignment="1"/>
    <xf numFmtId="0" fontId="7"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3"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9"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0" fillId="0" borderId="3" xfId="0" applyBorder="1" applyAlignment="1">
      <alignment wrapText="1"/>
    </xf>
    <xf numFmtId="0" fontId="0" fillId="0" borderId="4" xfId="0" applyBorder="1" applyAlignment="1">
      <alignmen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Q61"/>
  <sheetViews>
    <sheetView tabSelected="1" topLeftCell="C16" workbookViewId="0">
      <selection activeCell="E17" sqref="E17"/>
    </sheetView>
  </sheetViews>
  <sheetFormatPr defaultRowHeight="15"/>
  <cols>
    <col min="1" max="1" width="25.42578125" customWidth="1"/>
    <col min="2" max="2" width="16.7109375" customWidth="1"/>
    <col min="3" max="3" width="17.5703125" customWidth="1"/>
    <col min="4" max="4" width="13" customWidth="1"/>
    <col min="5" max="12" width="10.140625" customWidth="1"/>
    <col min="13" max="13" width="0.140625" hidden="1" customWidth="1"/>
    <col min="14" max="14" width="7.42578125" hidden="1" customWidth="1"/>
    <col min="15" max="16" width="7.85546875" hidden="1" customWidth="1"/>
    <col min="17" max="17" width="101.42578125" customWidth="1"/>
  </cols>
  <sheetData>
    <row r="1" spans="1:17" ht="114" customHeight="1">
      <c r="A1" s="5"/>
      <c r="B1" s="6"/>
      <c r="C1" s="6"/>
      <c r="D1" s="6"/>
      <c r="E1" s="6"/>
      <c r="F1" s="33" t="s">
        <v>30</v>
      </c>
      <c r="G1" s="33"/>
      <c r="H1" s="33"/>
      <c r="I1" s="33"/>
      <c r="J1" s="33"/>
      <c r="K1" s="33"/>
      <c r="L1" s="33"/>
      <c r="M1" s="34"/>
      <c r="N1" s="34"/>
      <c r="O1" s="34"/>
      <c r="P1" s="34"/>
      <c r="Q1" s="34"/>
    </row>
    <row r="2" spans="1:17" s="1" customFormat="1" ht="15.75">
      <c r="A2" s="35" t="s">
        <v>0</v>
      </c>
      <c r="B2" s="35"/>
      <c r="C2" s="35"/>
      <c r="D2" s="35"/>
      <c r="E2" s="35"/>
      <c r="F2" s="35"/>
      <c r="G2" s="35"/>
      <c r="H2" s="35"/>
      <c r="I2" s="35"/>
      <c r="J2" s="35"/>
      <c r="K2" s="35"/>
      <c r="L2" s="35"/>
      <c r="M2" s="35"/>
      <c r="N2" s="35"/>
      <c r="O2" s="35"/>
      <c r="P2" s="35"/>
      <c r="Q2" s="35"/>
    </row>
    <row r="3" spans="1:17" s="2" customFormat="1" ht="15.75">
      <c r="A3" s="35" t="s">
        <v>11</v>
      </c>
      <c r="B3" s="35"/>
      <c r="C3" s="35"/>
      <c r="D3" s="35"/>
      <c r="E3" s="35"/>
      <c r="F3" s="35"/>
      <c r="G3" s="35"/>
      <c r="H3" s="35"/>
      <c r="I3" s="35"/>
      <c r="J3" s="35"/>
      <c r="K3" s="35"/>
      <c r="L3" s="35"/>
      <c r="M3" s="35"/>
      <c r="N3" s="35"/>
      <c r="O3" s="35"/>
      <c r="P3" s="35"/>
      <c r="Q3" s="35"/>
    </row>
    <row r="4" spans="1:17" s="2" customFormat="1" ht="60" customHeight="1">
      <c r="A4" s="37" t="s">
        <v>34</v>
      </c>
      <c r="B4" s="35"/>
      <c r="C4" s="35"/>
      <c r="D4" s="35"/>
      <c r="E4" s="35"/>
      <c r="F4" s="35"/>
      <c r="G4" s="35"/>
      <c r="H4" s="35"/>
      <c r="I4" s="35"/>
      <c r="J4" s="35"/>
      <c r="K4" s="35"/>
      <c r="L4" s="35"/>
      <c r="M4" s="35"/>
      <c r="N4" s="35"/>
      <c r="O4" s="35"/>
      <c r="P4" s="35"/>
      <c r="Q4" s="35"/>
    </row>
    <row r="5" spans="1:17" s="1" customFormat="1" ht="14.25" customHeight="1">
      <c r="A5" s="7"/>
      <c r="B5" s="8"/>
      <c r="C5" s="8"/>
      <c r="D5" s="8"/>
      <c r="E5" s="8"/>
      <c r="F5" s="8"/>
      <c r="G5" s="8"/>
      <c r="H5" s="8"/>
      <c r="I5" s="8"/>
      <c r="J5" s="8"/>
      <c r="K5" s="8"/>
      <c r="L5" s="8"/>
      <c r="M5" s="8"/>
      <c r="N5" s="8"/>
      <c r="O5" s="8"/>
      <c r="P5" s="8"/>
      <c r="Q5" s="8"/>
    </row>
    <row r="6" spans="1:17" s="1" customFormat="1" ht="15" customHeight="1">
      <c r="A6" s="36" t="s">
        <v>13</v>
      </c>
      <c r="B6" s="36" t="s">
        <v>7</v>
      </c>
      <c r="C6" s="36" t="s">
        <v>14</v>
      </c>
      <c r="D6" s="36" t="s">
        <v>5</v>
      </c>
      <c r="E6" s="36"/>
      <c r="F6" s="36"/>
      <c r="G6" s="36"/>
      <c r="H6" s="36"/>
      <c r="I6" s="36"/>
      <c r="J6" s="36"/>
      <c r="K6" s="36"/>
      <c r="L6" s="36"/>
      <c r="M6" s="36"/>
      <c r="N6" s="36"/>
      <c r="O6" s="36"/>
      <c r="P6" s="36"/>
      <c r="Q6" s="22" t="s">
        <v>8</v>
      </c>
    </row>
    <row r="7" spans="1:17" s="1" customFormat="1" ht="15" customHeight="1">
      <c r="A7" s="36"/>
      <c r="B7" s="36"/>
      <c r="C7" s="36"/>
      <c r="D7" s="36"/>
      <c r="E7" s="36"/>
      <c r="F7" s="36"/>
      <c r="G7" s="36"/>
      <c r="H7" s="36"/>
      <c r="I7" s="36"/>
      <c r="J7" s="36"/>
      <c r="K7" s="36"/>
      <c r="L7" s="36"/>
      <c r="M7" s="36"/>
      <c r="N7" s="36"/>
      <c r="O7" s="36"/>
      <c r="P7" s="36"/>
      <c r="Q7" s="23"/>
    </row>
    <row r="8" spans="1:17" s="1" customFormat="1" ht="15" customHeight="1">
      <c r="A8" s="36"/>
      <c r="B8" s="36"/>
      <c r="C8" s="36"/>
      <c r="D8" s="36" t="s">
        <v>1</v>
      </c>
      <c r="E8" s="38">
        <v>2017</v>
      </c>
      <c r="F8" s="36">
        <v>2018</v>
      </c>
      <c r="G8" s="38">
        <v>2019</v>
      </c>
      <c r="H8" s="38">
        <v>2020</v>
      </c>
      <c r="I8" s="38">
        <v>2021</v>
      </c>
      <c r="J8" s="38">
        <v>2022</v>
      </c>
      <c r="K8" s="38">
        <v>2023</v>
      </c>
      <c r="L8" s="38">
        <v>2024</v>
      </c>
      <c r="M8" s="22">
        <v>2021</v>
      </c>
      <c r="N8" s="9">
        <v>2022</v>
      </c>
      <c r="O8" s="9"/>
      <c r="P8" s="9"/>
      <c r="Q8" s="9"/>
    </row>
    <row r="9" spans="1:17" s="1" customFormat="1" ht="6.75" customHeight="1">
      <c r="A9" s="36"/>
      <c r="B9" s="36"/>
      <c r="C9" s="36"/>
      <c r="D9" s="36"/>
      <c r="E9" s="32"/>
      <c r="F9" s="36"/>
      <c r="G9" s="32"/>
      <c r="H9" s="32"/>
      <c r="I9" s="32"/>
      <c r="J9" s="32"/>
      <c r="K9" s="32"/>
      <c r="L9" s="32"/>
      <c r="M9" s="24"/>
      <c r="N9" s="9"/>
      <c r="O9" s="9"/>
      <c r="P9" s="9"/>
      <c r="Q9" s="9"/>
    </row>
    <row r="10" spans="1:17" s="1" customFormat="1" ht="15" customHeight="1">
      <c r="A10" s="9">
        <v>1</v>
      </c>
      <c r="B10" s="9">
        <v>2</v>
      </c>
      <c r="C10" s="9">
        <v>3</v>
      </c>
      <c r="D10" s="9"/>
      <c r="E10" s="9">
        <v>4</v>
      </c>
      <c r="F10" s="9">
        <v>5</v>
      </c>
      <c r="G10" s="9">
        <v>6</v>
      </c>
      <c r="H10" s="9">
        <v>7</v>
      </c>
      <c r="I10" s="9">
        <v>8</v>
      </c>
      <c r="J10" s="9">
        <v>9</v>
      </c>
      <c r="K10" s="9">
        <v>10</v>
      </c>
      <c r="L10" s="9">
        <v>11</v>
      </c>
      <c r="M10" s="9">
        <v>10</v>
      </c>
      <c r="N10" s="9"/>
      <c r="O10" s="9"/>
      <c r="P10" s="9"/>
      <c r="Q10" s="9">
        <v>13</v>
      </c>
    </row>
    <row r="11" spans="1:17" s="1" customFormat="1" ht="31.5" customHeight="1">
      <c r="A11" s="48" t="s">
        <v>32</v>
      </c>
      <c r="B11" s="49"/>
      <c r="C11" s="49"/>
      <c r="D11" s="49"/>
      <c r="E11" s="49"/>
      <c r="F11" s="49"/>
      <c r="G11" s="49"/>
      <c r="H11" s="49"/>
      <c r="I11" s="49"/>
      <c r="J11" s="49"/>
      <c r="K11" s="49"/>
      <c r="L11" s="49"/>
      <c r="M11" s="49"/>
      <c r="N11" s="49"/>
      <c r="O11" s="49"/>
      <c r="P11" s="49"/>
      <c r="Q11" s="50"/>
    </row>
    <row r="12" spans="1:17" s="1" customFormat="1" ht="51.75" customHeight="1">
      <c r="A12" s="48" t="s">
        <v>31</v>
      </c>
      <c r="B12" s="49"/>
      <c r="C12" s="49"/>
      <c r="D12" s="49"/>
      <c r="E12" s="49"/>
      <c r="F12" s="49"/>
      <c r="G12" s="49"/>
      <c r="H12" s="49"/>
      <c r="I12" s="49"/>
      <c r="J12" s="49"/>
      <c r="K12" s="49"/>
      <c r="L12" s="49"/>
      <c r="M12" s="49"/>
      <c r="N12" s="49"/>
      <c r="O12" s="49"/>
      <c r="P12" s="49"/>
      <c r="Q12" s="50"/>
    </row>
    <row r="13" spans="1:17" s="3" customFormat="1" ht="15" customHeight="1">
      <c r="A13" s="51" t="s">
        <v>23</v>
      </c>
      <c r="B13" s="38" t="s">
        <v>12</v>
      </c>
      <c r="C13" s="10" t="s">
        <v>6</v>
      </c>
      <c r="D13" s="11">
        <v>0</v>
      </c>
      <c r="E13" s="11">
        <v>0</v>
      </c>
      <c r="F13" s="11">
        <v>0</v>
      </c>
      <c r="G13" s="11">
        <v>0</v>
      </c>
      <c r="H13" s="11">
        <v>0</v>
      </c>
      <c r="I13" s="11">
        <v>0</v>
      </c>
      <c r="J13" s="11">
        <v>0</v>
      </c>
      <c r="K13" s="11">
        <v>0</v>
      </c>
      <c r="L13" s="11">
        <v>0</v>
      </c>
      <c r="M13" s="12"/>
      <c r="N13" s="12"/>
      <c r="O13" s="12"/>
      <c r="P13" s="12"/>
      <c r="Q13" s="70" t="s">
        <v>35</v>
      </c>
    </row>
    <row r="14" spans="1:17" s="3" customFormat="1" ht="15" customHeight="1">
      <c r="A14" s="73"/>
      <c r="B14" s="58"/>
      <c r="C14" s="10" t="s">
        <v>2</v>
      </c>
      <c r="D14" s="21">
        <v>30681.200000000001</v>
      </c>
      <c r="E14" s="13">
        <v>1571.9</v>
      </c>
      <c r="F14" s="21">
        <v>1475.5</v>
      </c>
      <c r="G14" s="13">
        <v>2032.4</v>
      </c>
      <c r="H14" s="21">
        <v>4687.3</v>
      </c>
      <c r="I14" s="13">
        <v>5117.7</v>
      </c>
      <c r="J14" s="13">
        <v>5150</v>
      </c>
      <c r="K14" s="13">
        <v>5264.7</v>
      </c>
      <c r="L14" s="13">
        <v>5381.7</v>
      </c>
      <c r="M14" s="12"/>
      <c r="N14" s="12"/>
      <c r="O14" s="12"/>
      <c r="P14" s="12"/>
      <c r="Q14" s="71"/>
    </row>
    <row r="15" spans="1:17" s="3" customFormat="1" ht="15.75">
      <c r="A15" s="73"/>
      <c r="B15" s="58"/>
      <c r="C15" s="12" t="s">
        <v>9</v>
      </c>
      <c r="D15" s="13">
        <f>E15+F15+G15+H15+I15+J15+K15+L15</f>
        <v>184058.69999999998</v>
      </c>
      <c r="E15" s="13">
        <v>16983.2</v>
      </c>
      <c r="F15" s="13">
        <v>14585.2</v>
      </c>
      <c r="G15" s="13">
        <v>27890.9</v>
      </c>
      <c r="H15" s="13">
        <v>26501.599999999999</v>
      </c>
      <c r="I15" s="13">
        <v>28421.5</v>
      </c>
      <c r="J15" s="13">
        <v>30557</v>
      </c>
      <c r="K15" s="13">
        <v>13880</v>
      </c>
      <c r="L15" s="13">
        <v>25239.3</v>
      </c>
      <c r="M15" s="12"/>
      <c r="N15" s="12"/>
      <c r="O15" s="12"/>
      <c r="P15" s="12"/>
      <c r="Q15" s="71"/>
    </row>
    <row r="16" spans="1:17" s="3" customFormat="1" ht="15.75">
      <c r="A16" s="73"/>
      <c r="B16" s="58"/>
      <c r="C16" s="12" t="s">
        <v>3</v>
      </c>
      <c r="D16" s="14">
        <v>0</v>
      </c>
      <c r="E16" s="13">
        <v>0</v>
      </c>
      <c r="F16" s="13">
        <v>0</v>
      </c>
      <c r="G16" s="13">
        <v>0</v>
      </c>
      <c r="H16" s="13">
        <v>0</v>
      </c>
      <c r="I16" s="13">
        <v>0</v>
      </c>
      <c r="J16" s="13">
        <v>0</v>
      </c>
      <c r="K16" s="13"/>
      <c r="L16" s="13">
        <v>0</v>
      </c>
      <c r="M16" s="12"/>
      <c r="N16" s="12"/>
      <c r="O16" s="12"/>
      <c r="P16" s="12"/>
      <c r="Q16" s="71"/>
    </row>
    <row r="17" spans="1:17" s="3" customFormat="1" ht="409.5" customHeight="1">
      <c r="A17" s="74"/>
      <c r="B17" s="59"/>
      <c r="C17" s="15" t="s">
        <v>4</v>
      </c>
      <c r="D17" s="13">
        <f>E17+F17+G17+H17+I17+J17+K17+L17</f>
        <v>214739.90000000002</v>
      </c>
      <c r="E17" s="13">
        <v>18555.099999999999</v>
      </c>
      <c r="F17" s="13">
        <v>16060.7</v>
      </c>
      <c r="G17" s="13">
        <v>29923.3</v>
      </c>
      <c r="H17" s="13">
        <v>31188.9</v>
      </c>
      <c r="I17" s="13">
        <v>33539.199999999997</v>
      </c>
      <c r="J17" s="13">
        <f>J14+J15</f>
        <v>35707</v>
      </c>
      <c r="K17" s="13">
        <f>K14+K15</f>
        <v>19144.7</v>
      </c>
      <c r="L17" s="13">
        <v>30621</v>
      </c>
      <c r="M17" s="12"/>
      <c r="N17" s="12"/>
      <c r="O17" s="12"/>
      <c r="P17" s="12"/>
      <c r="Q17" s="72"/>
    </row>
    <row r="18" spans="1:17" s="3" customFormat="1" ht="12.75" customHeight="1">
      <c r="A18" s="63" t="s">
        <v>24</v>
      </c>
      <c r="B18" s="38" t="s">
        <v>12</v>
      </c>
      <c r="C18" s="10" t="s">
        <v>6</v>
      </c>
      <c r="D18" s="13">
        <v>0</v>
      </c>
      <c r="E18" s="16">
        <v>0</v>
      </c>
      <c r="F18" s="16">
        <v>0</v>
      </c>
      <c r="G18" s="16">
        <v>0</v>
      </c>
      <c r="H18" s="16">
        <v>0</v>
      </c>
      <c r="I18" s="16">
        <v>0</v>
      </c>
      <c r="J18" s="16">
        <v>0</v>
      </c>
      <c r="K18" s="16">
        <v>0</v>
      </c>
      <c r="L18" s="16">
        <v>0</v>
      </c>
      <c r="M18" s="17"/>
      <c r="N18" s="17"/>
      <c r="O18" s="17"/>
      <c r="P18" s="17"/>
      <c r="Q18" s="30" t="s">
        <v>19</v>
      </c>
    </row>
    <row r="19" spans="1:17" s="3" customFormat="1" ht="13.5" customHeight="1">
      <c r="A19" s="68"/>
      <c r="B19" s="58"/>
      <c r="C19" s="12" t="s">
        <v>2</v>
      </c>
      <c r="D19" s="13">
        <f>F19+G19+H19+I19+J19+K19+L19</f>
        <v>12</v>
      </c>
      <c r="E19" s="13">
        <v>0</v>
      </c>
      <c r="F19" s="13">
        <v>12</v>
      </c>
      <c r="G19" s="13">
        <v>0</v>
      </c>
      <c r="H19" s="13">
        <v>0</v>
      </c>
      <c r="I19" s="13">
        <v>0</v>
      </c>
      <c r="J19" s="13">
        <v>0</v>
      </c>
      <c r="K19" s="13">
        <v>0</v>
      </c>
      <c r="L19" s="13">
        <v>0</v>
      </c>
      <c r="M19" s="12"/>
      <c r="N19" s="12"/>
      <c r="O19" s="12"/>
      <c r="P19" s="12"/>
      <c r="Q19" s="46"/>
    </row>
    <row r="20" spans="1:17" s="3" customFormat="1" ht="18.75" customHeight="1">
      <c r="A20" s="68"/>
      <c r="B20" s="58"/>
      <c r="C20" s="12" t="s">
        <v>9</v>
      </c>
      <c r="D20" s="13">
        <f>E20+F20+G20+H20+I20+J20+K20+L20</f>
        <v>11098.7</v>
      </c>
      <c r="E20" s="13">
        <v>674.4</v>
      </c>
      <c r="F20" s="13">
        <v>812.9</v>
      </c>
      <c r="G20" s="13">
        <v>1420.2</v>
      </c>
      <c r="H20" s="13">
        <v>1454.4</v>
      </c>
      <c r="I20" s="13">
        <v>1459.8</v>
      </c>
      <c r="J20" s="13">
        <v>1759</v>
      </c>
      <c r="K20" s="13">
        <v>1759</v>
      </c>
      <c r="L20" s="13">
        <v>1759</v>
      </c>
      <c r="M20" s="12"/>
      <c r="N20" s="12"/>
      <c r="O20" s="12"/>
      <c r="P20" s="12"/>
      <c r="Q20" s="46"/>
    </row>
    <row r="21" spans="1:17" s="3" customFormat="1" ht="22.5" customHeight="1">
      <c r="A21" s="68"/>
      <c r="B21" s="58"/>
      <c r="C21" s="12" t="s">
        <v>3</v>
      </c>
      <c r="D21" s="13">
        <v>0</v>
      </c>
      <c r="E21" s="13">
        <v>0</v>
      </c>
      <c r="F21" s="13">
        <v>0</v>
      </c>
      <c r="G21" s="13">
        <v>0</v>
      </c>
      <c r="H21" s="13">
        <v>0</v>
      </c>
      <c r="I21" s="13">
        <v>0</v>
      </c>
      <c r="J21" s="13">
        <v>0</v>
      </c>
      <c r="K21" s="13">
        <v>0</v>
      </c>
      <c r="L21" s="13">
        <v>0</v>
      </c>
      <c r="M21" s="12"/>
      <c r="N21" s="12"/>
      <c r="O21" s="12"/>
      <c r="P21" s="12"/>
      <c r="Q21" s="46"/>
    </row>
    <row r="22" spans="1:17" s="3" customFormat="1" ht="106.5" customHeight="1">
      <c r="A22" s="69"/>
      <c r="B22" s="59"/>
      <c r="C22" s="15" t="s">
        <v>4</v>
      </c>
      <c r="D22" s="13">
        <f>E22+F22+G22+H22+I22+J22+K22+L22</f>
        <v>11110.7</v>
      </c>
      <c r="E22" s="13">
        <f>E20</f>
        <v>674.4</v>
      </c>
      <c r="F22" s="13">
        <f>F18+F19+F20+F21</f>
        <v>824.9</v>
      </c>
      <c r="G22" s="13">
        <f>SUM(G18:G21)</f>
        <v>1420.2</v>
      </c>
      <c r="H22" s="13">
        <f>H18+H19+H20+H21</f>
        <v>1454.4</v>
      </c>
      <c r="I22" s="13">
        <f>I18+I19+I20+I21</f>
        <v>1459.8</v>
      </c>
      <c r="J22" s="13">
        <f>SUM(J18:J21)</f>
        <v>1759</v>
      </c>
      <c r="K22" s="13">
        <f>K18+K19+K20+K21</f>
        <v>1759</v>
      </c>
      <c r="L22" s="13">
        <f>L18+L19+L20+L21</f>
        <v>1759</v>
      </c>
      <c r="M22" s="12"/>
      <c r="N22" s="12"/>
      <c r="O22" s="12"/>
      <c r="P22" s="12"/>
      <c r="Q22" s="47"/>
    </row>
    <row r="23" spans="1:17" s="3" customFormat="1" ht="18" customHeight="1">
      <c r="A23" s="51" t="s">
        <v>25</v>
      </c>
      <c r="B23" s="38" t="s">
        <v>12</v>
      </c>
      <c r="C23" s="10" t="s">
        <v>6</v>
      </c>
      <c r="D23" s="13">
        <v>0</v>
      </c>
      <c r="E23" s="16">
        <v>0</v>
      </c>
      <c r="F23" s="16">
        <v>0</v>
      </c>
      <c r="G23" s="16">
        <v>0</v>
      </c>
      <c r="H23" s="16">
        <v>0</v>
      </c>
      <c r="I23" s="16">
        <v>0</v>
      </c>
      <c r="J23" s="25">
        <v>0</v>
      </c>
      <c r="K23" s="25">
        <v>0</v>
      </c>
      <c r="L23" s="16">
        <v>0</v>
      </c>
      <c r="M23" s="12"/>
      <c r="N23" s="12"/>
      <c r="O23" s="12"/>
      <c r="P23" s="12"/>
      <c r="Q23" s="38" t="s">
        <v>20</v>
      </c>
    </row>
    <row r="24" spans="1:17" s="3" customFormat="1" ht="15" customHeight="1">
      <c r="A24" s="52"/>
      <c r="B24" s="78"/>
      <c r="C24" s="12" t="s">
        <v>2</v>
      </c>
      <c r="D24" s="21">
        <f>E24+F24+G24+H24+I24+J24</f>
        <v>1455</v>
      </c>
      <c r="E24" s="13">
        <v>0</v>
      </c>
      <c r="F24" s="13">
        <v>0</v>
      </c>
      <c r="G24" s="21">
        <v>1455</v>
      </c>
      <c r="H24" s="13">
        <v>0</v>
      </c>
      <c r="I24" s="13">
        <v>0</v>
      </c>
      <c r="J24" s="21">
        <v>0</v>
      </c>
      <c r="K24" s="13">
        <v>0</v>
      </c>
      <c r="L24" s="13">
        <v>0</v>
      </c>
      <c r="M24" s="12"/>
      <c r="N24" s="12"/>
      <c r="O24" s="12"/>
      <c r="P24" s="12"/>
      <c r="Q24" s="54"/>
    </row>
    <row r="25" spans="1:17" s="3" customFormat="1" ht="15" customHeight="1">
      <c r="A25" s="52"/>
      <c r="B25" s="78"/>
      <c r="C25" s="12" t="s">
        <v>9</v>
      </c>
      <c r="D25" s="13">
        <f>E25+F25+G25+H25+I25+J25</f>
        <v>0</v>
      </c>
      <c r="E25" s="13">
        <v>0</v>
      </c>
      <c r="F25" s="13">
        <v>0</v>
      </c>
      <c r="G25" s="13">
        <v>0</v>
      </c>
      <c r="H25" s="13">
        <v>0</v>
      </c>
      <c r="I25" s="13">
        <v>0</v>
      </c>
      <c r="J25" s="13">
        <v>0</v>
      </c>
      <c r="K25" s="13">
        <v>0</v>
      </c>
      <c r="L25" s="13">
        <v>0</v>
      </c>
      <c r="M25" s="12"/>
      <c r="N25" s="12"/>
      <c r="O25" s="12"/>
      <c r="P25" s="12"/>
      <c r="Q25" s="54"/>
    </row>
    <row r="26" spans="1:17" s="3" customFormat="1" ht="15" customHeight="1">
      <c r="A26" s="52"/>
      <c r="B26" s="78"/>
      <c r="C26" s="12" t="s">
        <v>3</v>
      </c>
      <c r="D26" s="13">
        <v>0</v>
      </c>
      <c r="E26" s="13">
        <v>0</v>
      </c>
      <c r="F26" s="13">
        <v>0</v>
      </c>
      <c r="G26" s="13">
        <v>0</v>
      </c>
      <c r="H26" s="13">
        <v>0</v>
      </c>
      <c r="I26" s="13">
        <v>0</v>
      </c>
      <c r="J26" s="13">
        <v>0</v>
      </c>
      <c r="K26" s="13">
        <v>0</v>
      </c>
      <c r="L26" s="13">
        <v>0</v>
      </c>
      <c r="M26" s="12"/>
      <c r="N26" s="12"/>
      <c r="O26" s="12"/>
      <c r="P26" s="12"/>
      <c r="Q26" s="54"/>
    </row>
    <row r="27" spans="1:17" s="3" customFormat="1" ht="120" customHeight="1">
      <c r="A27" s="53"/>
      <c r="B27" s="79"/>
      <c r="C27" s="15" t="s">
        <v>4</v>
      </c>
      <c r="D27" s="13">
        <f>D23+D24+D25+D26</f>
        <v>1455</v>
      </c>
      <c r="E27" s="13">
        <f>E25</f>
        <v>0</v>
      </c>
      <c r="F27" s="13">
        <v>0</v>
      </c>
      <c r="G27" s="21">
        <f>SUM(G23:G26)</f>
        <v>1455</v>
      </c>
      <c r="H27" s="13">
        <f>H24</f>
        <v>0</v>
      </c>
      <c r="I27" s="13">
        <f>I24+I25</f>
        <v>0</v>
      </c>
      <c r="J27" s="21">
        <f>SUM(J23:J26)</f>
        <v>0</v>
      </c>
      <c r="K27" s="13">
        <v>0</v>
      </c>
      <c r="L27" s="13">
        <v>0</v>
      </c>
      <c r="M27" s="12"/>
      <c r="N27" s="12"/>
      <c r="O27" s="12"/>
      <c r="P27" s="12"/>
      <c r="Q27" s="55"/>
    </row>
    <row r="28" spans="1:17" s="3" customFormat="1" ht="27" customHeight="1">
      <c r="A28" s="51" t="s">
        <v>26</v>
      </c>
      <c r="B28" s="38" t="s">
        <v>12</v>
      </c>
      <c r="C28" s="10" t="s">
        <v>6</v>
      </c>
      <c r="D28" s="13">
        <v>0</v>
      </c>
      <c r="E28" s="13">
        <v>0</v>
      </c>
      <c r="F28" s="13">
        <v>0</v>
      </c>
      <c r="G28" s="13">
        <v>0</v>
      </c>
      <c r="H28" s="21">
        <v>0</v>
      </c>
      <c r="I28" s="13">
        <v>0</v>
      </c>
      <c r="J28" s="21">
        <v>0</v>
      </c>
      <c r="K28" s="13">
        <v>0</v>
      </c>
      <c r="L28" s="13">
        <v>0</v>
      </c>
      <c r="M28" s="12"/>
      <c r="N28" s="12"/>
      <c r="O28" s="12"/>
      <c r="P28" s="12"/>
      <c r="Q28" s="45" t="s">
        <v>29</v>
      </c>
    </row>
    <row r="29" spans="1:17" s="3" customFormat="1" ht="18" customHeight="1">
      <c r="A29" s="66"/>
      <c r="B29" s="46"/>
      <c r="C29" s="12" t="s">
        <v>2</v>
      </c>
      <c r="D29" s="13">
        <f>E29+F29+G29+H29+I29+J29+K29+L29</f>
        <v>0</v>
      </c>
      <c r="E29" s="13">
        <v>0</v>
      </c>
      <c r="F29" s="13">
        <v>0</v>
      </c>
      <c r="G29" s="13">
        <v>0</v>
      </c>
      <c r="H29" s="21">
        <v>0</v>
      </c>
      <c r="I29" s="13">
        <v>0</v>
      </c>
      <c r="J29" s="21">
        <v>0</v>
      </c>
      <c r="K29" s="13">
        <v>0</v>
      </c>
      <c r="L29" s="13">
        <v>0</v>
      </c>
      <c r="M29" s="12"/>
      <c r="N29" s="12"/>
      <c r="O29" s="12"/>
      <c r="P29" s="12"/>
      <c r="Q29" s="31"/>
    </row>
    <row r="30" spans="1:17" s="3" customFormat="1" ht="35.25" customHeight="1">
      <c r="A30" s="66"/>
      <c r="B30" s="46"/>
      <c r="C30" s="12" t="s">
        <v>9</v>
      </c>
      <c r="D30" s="13">
        <f>E30+F30+G30+H30+I30+J30+K30+L30</f>
        <v>877.6</v>
      </c>
      <c r="E30" s="13">
        <v>0</v>
      </c>
      <c r="F30" s="21">
        <v>0</v>
      </c>
      <c r="G30" s="13">
        <v>0</v>
      </c>
      <c r="H30" s="13">
        <v>0</v>
      </c>
      <c r="I30" s="13">
        <v>877.6</v>
      </c>
      <c r="J30" s="21">
        <v>0</v>
      </c>
      <c r="K30" s="13">
        <v>0</v>
      </c>
      <c r="L30" s="13">
        <v>0</v>
      </c>
      <c r="M30" s="12"/>
      <c r="N30" s="12"/>
      <c r="O30" s="12"/>
      <c r="P30" s="12"/>
      <c r="Q30" s="31"/>
    </row>
    <row r="31" spans="1:17" s="3" customFormat="1" ht="34.5" customHeight="1">
      <c r="A31" s="66"/>
      <c r="B31" s="46"/>
      <c r="C31" s="12" t="s">
        <v>3</v>
      </c>
      <c r="D31" s="13">
        <v>0</v>
      </c>
      <c r="E31" s="13">
        <v>0</v>
      </c>
      <c r="F31" s="13">
        <v>0</v>
      </c>
      <c r="G31" s="13">
        <v>0</v>
      </c>
      <c r="H31" s="13">
        <v>0</v>
      </c>
      <c r="I31" s="13">
        <v>0</v>
      </c>
      <c r="J31" s="21">
        <v>0</v>
      </c>
      <c r="K31" s="13">
        <v>0</v>
      </c>
      <c r="L31" s="13">
        <v>0</v>
      </c>
      <c r="M31" s="12"/>
      <c r="N31" s="12"/>
      <c r="O31" s="12"/>
      <c r="P31" s="12"/>
      <c r="Q31" s="31"/>
    </row>
    <row r="32" spans="1:17" s="3" customFormat="1" ht="23.25" customHeight="1">
      <c r="A32" s="67"/>
      <c r="B32" s="47"/>
      <c r="C32" s="15" t="s">
        <v>4</v>
      </c>
      <c r="D32" s="13">
        <f>D28+D29+D30+D31</f>
        <v>877.6</v>
      </c>
      <c r="E32" s="13">
        <f>E30</f>
        <v>0</v>
      </c>
      <c r="F32" s="21">
        <f>F30</f>
        <v>0</v>
      </c>
      <c r="G32" s="13">
        <f>G30+G29</f>
        <v>0</v>
      </c>
      <c r="H32" s="13">
        <f>H30</f>
        <v>0</v>
      </c>
      <c r="I32" s="13">
        <f>I30</f>
        <v>877.6</v>
      </c>
      <c r="J32" s="21">
        <f>J28+J29+J30+J31</f>
        <v>0</v>
      </c>
      <c r="K32" s="13">
        <v>0</v>
      </c>
      <c r="L32" s="13">
        <v>0</v>
      </c>
      <c r="M32" s="12">
        <f>SUM(M29:M31)</f>
        <v>0</v>
      </c>
      <c r="N32" s="12">
        <f>SUM(N29:N31)</f>
        <v>0</v>
      </c>
      <c r="O32" s="12">
        <f>SUM(O29:O31)</f>
        <v>0</v>
      </c>
      <c r="P32" s="12">
        <f>SUM(P29:P31)</f>
        <v>0</v>
      </c>
      <c r="Q32" s="32"/>
    </row>
    <row r="33" spans="1:17" s="3" customFormat="1" ht="13.5" customHeight="1">
      <c r="A33" s="63" t="s">
        <v>27</v>
      </c>
      <c r="B33" s="38"/>
      <c r="C33" s="10" t="s">
        <v>6</v>
      </c>
      <c r="D33" s="13">
        <v>0</v>
      </c>
      <c r="E33" s="13">
        <v>0</v>
      </c>
      <c r="F33" s="13">
        <v>0</v>
      </c>
      <c r="G33" s="13">
        <v>0</v>
      </c>
      <c r="H33" s="13">
        <v>0</v>
      </c>
      <c r="I33" s="13">
        <v>0</v>
      </c>
      <c r="J33" s="13">
        <v>0</v>
      </c>
      <c r="K33" s="13">
        <v>0</v>
      </c>
      <c r="L33" s="13">
        <v>0</v>
      </c>
      <c r="M33" s="12"/>
      <c r="N33" s="12"/>
      <c r="O33" s="12"/>
      <c r="P33" s="12"/>
      <c r="Q33" s="42" t="s">
        <v>36</v>
      </c>
    </row>
    <row r="34" spans="1:17" s="3" customFormat="1" ht="14.25" customHeight="1">
      <c r="A34" s="76"/>
      <c r="B34" s="58"/>
      <c r="C34" s="12" t="s">
        <v>2</v>
      </c>
      <c r="D34" s="13">
        <f>E34+F34+G34+H34+I34+J34+K34+L34</f>
        <v>45352.41</v>
      </c>
      <c r="E34" s="13">
        <v>0</v>
      </c>
      <c r="F34" s="13">
        <v>0</v>
      </c>
      <c r="G34" s="13">
        <v>7895.71</v>
      </c>
      <c r="H34" s="13">
        <v>0</v>
      </c>
      <c r="I34" s="13">
        <v>0</v>
      </c>
      <c r="J34" s="13">
        <v>581.9</v>
      </c>
      <c r="K34" s="13">
        <v>36874.800000000003</v>
      </c>
      <c r="L34" s="13">
        <v>0</v>
      </c>
      <c r="M34" s="12"/>
      <c r="N34" s="12"/>
      <c r="O34" s="12"/>
      <c r="P34" s="12"/>
      <c r="Q34" s="43"/>
    </row>
    <row r="35" spans="1:17" s="3" customFormat="1" ht="14.25" customHeight="1">
      <c r="A35" s="76"/>
      <c r="B35" s="58"/>
      <c r="C35" s="12" t="s">
        <v>9</v>
      </c>
      <c r="D35" s="13">
        <f>E35+F35+G35+H35+I35+J35+K35+L35</f>
        <v>46772.100000000006</v>
      </c>
      <c r="E35" s="13">
        <v>953.2</v>
      </c>
      <c r="F35" s="13">
        <v>199.3</v>
      </c>
      <c r="G35" s="13">
        <v>18193</v>
      </c>
      <c r="H35" s="13">
        <v>3273.1</v>
      </c>
      <c r="I35" s="13">
        <v>8371.7000000000007</v>
      </c>
      <c r="J35" s="13">
        <v>8758</v>
      </c>
      <c r="K35" s="13">
        <v>7023.8</v>
      </c>
      <c r="L35" s="13">
        <v>0</v>
      </c>
      <c r="M35" s="12"/>
      <c r="N35" s="12"/>
      <c r="O35" s="12"/>
      <c r="P35" s="12"/>
      <c r="Q35" s="43"/>
    </row>
    <row r="36" spans="1:17" s="3" customFormat="1" ht="15" customHeight="1">
      <c r="A36" s="76"/>
      <c r="B36" s="58"/>
      <c r="C36" s="12" t="s">
        <v>3</v>
      </c>
      <c r="D36" s="13">
        <v>0</v>
      </c>
      <c r="E36" s="13">
        <v>0</v>
      </c>
      <c r="F36" s="13">
        <v>0</v>
      </c>
      <c r="G36" s="13">
        <v>0</v>
      </c>
      <c r="H36" s="13">
        <v>0</v>
      </c>
      <c r="I36" s="13">
        <v>0</v>
      </c>
      <c r="J36" s="13">
        <v>0</v>
      </c>
      <c r="K36" s="13">
        <v>0</v>
      </c>
      <c r="L36" s="13">
        <v>0</v>
      </c>
      <c r="M36" s="12"/>
      <c r="N36" s="12"/>
      <c r="O36" s="12"/>
      <c r="P36" s="12"/>
      <c r="Q36" s="43"/>
    </row>
    <row r="37" spans="1:17" s="3" customFormat="1" ht="15" customHeight="1">
      <c r="A37" s="76"/>
      <c r="B37" s="58"/>
      <c r="C37" s="12"/>
      <c r="D37" s="13"/>
      <c r="E37" s="13"/>
      <c r="F37" s="13"/>
      <c r="G37" s="13"/>
      <c r="H37" s="13"/>
      <c r="I37" s="13"/>
      <c r="J37" s="13"/>
      <c r="K37" s="13"/>
      <c r="L37" s="13"/>
      <c r="M37" s="12"/>
      <c r="N37" s="12"/>
      <c r="O37" s="12"/>
      <c r="P37" s="12"/>
      <c r="Q37" s="43"/>
    </row>
    <row r="38" spans="1:17" s="3" customFormat="1" ht="397.5" customHeight="1">
      <c r="A38" s="77"/>
      <c r="B38" s="59"/>
      <c r="C38" s="15" t="s">
        <v>4</v>
      </c>
      <c r="D38" s="13">
        <f>D33+D34+D35+D36</f>
        <v>92124.510000000009</v>
      </c>
      <c r="E38" s="13">
        <v>953.2</v>
      </c>
      <c r="F38" s="13">
        <v>199.3</v>
      </c>
      <c r="G38" s="13">
        <v>26088.71</v>
      </c>
      <c r="H38" s="13">
        <v>3273.1</v>
      </c>
      <c r="I38" s="13">
        <v>8371.7000000000007</v>
      </c>
      <c r="J38" s="13">
        <f>J34+J35</f>
        <v>9339.9</v>
      </c>
      <c r="K38" s="13">
        <f>K34+K35</f>
        <v>43898.600000000006</v>
      </c>
      <c r="L38" s="13">
        <v>0</v>
      </c>
      <c r="M38" s="12">
        <f>SUM(M34:M36)</f>
        <v>0</v>
      </c>
      <c r="N38" s="12">
        <f>SUM(N34:N36)</f>
        <v>0</v>
      </c>
      <c r="O38" s="12">
        <f>SUM(O34:O36)</f>
        <v>0</v>
      </c>
      <c r="P38" s="12">
        <f>SUM(P34:P36)</f>
        <v>0</v>
      </c>
      <c r="Q38" s="44"/>
    </row>
    <row r="39" spans="1:17" ht="43.5" customHeight="1">
      <c r="A39" s="75" t="s">
        <v>28</v>
      </c>
      <c r="B39" s="38" t="s">
        <v>12</v>
      </c>
      <c r="C39" s="10" t="s">
        <v>6</v>
      </c>
      <c r="D39" s="18">
        <v>0</v>
      </c>
      <c r="E39" s="13">
        <v>0</v>
      </c>
      <c r="F39" s="13">
        <v>0</v>
      </c>
      <c r="G39" s="13">
        <v>0</v>
      </c>
      <c r="H39" s="13">
        <v>0</v>
      </c>
      <c r="I39" s="13">
        <v>0</v>
      </c>
      <c r="J39" s="13">
        <v>0</v>
      </c>
      <c r="K39" s="13">
        <v>0</v>
      </c>
      <c r="L39" s="13">
        <v>0</v>
      </c>
      <c r="M39" s="19"/>
      <c r="N39" s="19"/>
      <c r="O39" s="19"/>
      <c r="P39" s="19"/>
      <c r="Q39" s="39" t="s">
        <v>37</v>
      </c>
    </row>
    <row r="40" spans="1:17" ht="42" customHeight="1">
      <c r="A40" s="64"/>
      <c r="B40" s="58"/>
      <c r="C40" s="12" t="s">
        <v>2</v>
      </c>
      <c r="D40" s="18">
        <v>0</v>
      </c>
      <c r="E40" s="13">
        <v>0</v>
      </c>
      <c r="F40" s="13">
        <v>0</v>
      </c>
      <c r="G40" s="13">
        <v>0</v>
      </c>
      <c r="H40" s="13">
        <v>0</v>
      </c>
      <c r="I40" s="13">
        <v>0</v>
      </c>
      <c r="J40" s="13">
        <v>0</v>
      </c>
      <c r="K40" s="13">
        <v>0</v>
      </c>
      <c r="L40" s="13">
        <v>0</v>
      </c>
      <c r="M40" s="6"/>
      <c r="N40" s="6"/>
      <c r="O40" s="6"/>
      <c r="P40" s="6"/>
      <c r="Q40" s="40"/>
    </row>
    <row r="41" spans="1:17" ht="29.25" customHeight="1">
      <c r="A41" s="64"/>
      <c r="B41" s="58"/>
      <c r="C41" s="12" t="s">
        <v>9</v>
      </c>
      <c r="D41" s="18">
        <f>E41+F41+G41+H41+I41+J41+K41</f>
        <v>8690</v>
      </c>
      <c r="E41" s="18">
        <v>0</v>
      </c>
      <c r="F41" s="18">
        <v>0</v>
      </c>
      <c r="G41" s="18">
        <v>105</v>
      </c>
      <c r="H41" s="18">
        <v>60</v>
      </c>
      <c r="I41" s="18">
        <v>2225</v>
      </c>
      <c r="J41" s="18">
        <v>3100</v>
      </c>
      <c r="K41" s="18">
        <v>3200</v>
      </c>
      <c r="L41" s="18">
        <v>0</v>
      </c>
      <c r="M41" s="6"/>
      <c r="N41" s="6"/>
      <c r="O41" s="6"/>
      <c r="P41" s="6"/>
      <c r="Q41" s="40"/>
    </row>
    <row r="42" spans="1:17" ht="39.75" customHeight="1">
      <c r="A42" s="64"/>
      <c r="B42" s="58"/>
      <c r="C42" s="12" t="s">
        <v>3</v>
      </c>
      <c r="D42" s="18">
        <v>0</v>
      </c>
      <c r="E42" s="18">
        <v>0</v>
      </c>
      <c r="F42" s="18">
        <v>0</v>
      </c>
      <c r="G42" s="18">
        <v>0</v>
      </c>
      <c r="H42" s="18">
        <v>0</v>
      </c>
      <c r="I42" s="18">
        <v>0</v>
      </c>
      <c r="J42" s="18">
        <v>0</v>
      </c>
      <c r="K42" s="18">
        <v>0</v>
      </c>
      <c r="L42" s="18">
        <v>0</v>
      </c>
      <c r="M42" s="6"/>
      <c r="N42" s="6"/>
      <c r="O42" s="6"/>
      <c r="P42" s="6"/>
      <c r="Q42" s="40"/>
    </row>
    <row r="43" spans="1:17" ht="158.25" customHeight="1">
      <c r="A43" s="65"/>
      <c r="B43" s="59"/>
      <c r="C43" s="20" t="s">
        <v>21</v>
      </c>
      <c r="D43" s="18">
        <f>E43+F43+G43+H43+I43+J43+K43+L43</f>
        <v>8690</v>
      </c>
      <c r="E43" s="18">
        <v>0</v>
      </c>
      <c r="F43" s="18">
        <v>0</v>
      </c>
      <c r="G43" s="18">
        <v>105</v>
      </c>
      <c r="H43" s="18">
        <v>60</v>
      </c>
      <c r="I43" s="18">
        <v>2225</v>
      </c>
      <c r="J43" s="18">
        <f>J41</f>
        <v>3100</v>
      </c>
      <c r="K43" s="18">
        <f>K41</f>
        <v>3200</v>
      </c>
      <c r="L43" s="18">
        <v>0</v>
      </c>
      <c r="M43" s="6"/>
      <c r="N43" s="6"/>
      <c r="O43" s="6"/>
      <c r="P43" s="6"/>
      <c r="Q43" s="41"/>
    </row>
    <row r="44" spans="1:17" ht="29.25" customHeight="1">
      <c r="A44" s="60" t="s">
        <v>33</v>
      </c>
      <c r="B44" s="61"/>
      <c r="C44" s="61"/>
      <c r="D44" s="61"/>
      <c r="E44" s="61"/>
      <c r="F44" s="61"/>
      <c r="G44" s="61"/>
      <c r="H44" s="61"/>
      <c r="I44" s="61"/>
      <c r="J44" s="61"/>
      <c r="K44" s="61"/>
      <c r="L44" s="61"/>
      <c r="M44" s="61"/>
      <c r="N44" s="61"/>
      <c r="O44" s="61"/>
      <c r="P44" s="61"/>
      <c r="Q44" s="62"/>
    </row>
    <row r="45" spans="1:17" ht="15.75" customHeight="1">
      <c r="A45" s="63" t="s">
        <v>15</v>
      </c>
      <c r="B45" s="38" t="s">
        <v>12</v>
      </c>
      <c r="C45" s="10" t="s">
        <v>6</v>
      </c>
      <c r="D45" s="11">
        <v>0</v>
      </c>
      <c r="E45" s="11">
        <v>0</v>
      </c>
      <c r="F45" s="11">
        <v>0</v>
      </c>
      <c r="G45" s="11">
        <v>0</v>
      </c>
      <c r="H45" s="11">
        <v>0</v>
      </c>
      <c r="I45" s="11">
        <v>0</v>
      </c>
      <c r="J45" s="11">
        <v>0</v>
      </c>
      <c r="K45" s="11">
        <v>0</v>
      </c>
      <c r="L45" s="11">
        <v>0</v>
      </c>
      <c r="M45" s="9"/>
      <c r="N45" s="9"/>
      <c r="O45" s="9"/>
      <c r="P45" s="9"/>
      <c r="Q45" s="30" t="s">
        <v>16</v>
      </c>
    </row>
    <row r="46" spans="1:17" ht="15.75">
      <c r="A46" s="64"/>
      <c r="B46" s="58"/>
      <c r="C46" s="12" t="s">
        <v>2</v>
      </c>
      <c r="D46" s="13">
        <f>E46+F46+G46+H46+I46+J46+K46+L46</f>
        <v>6795.2</v>
      </c>
      <c r="E46" s="13">
        <v>0</v>
      </c>
      <c r="F46" s="13">
        <v>0</v>
      </c>
      <c r="G46" s="13">
        <v>0</v>
      </c>
      <c r="H46" s="13">
        <v>0</v>
      </c>
      <c r="I46" s="13">
        <v>0</v>
      </c>
      <c r="J46" s="13">
        <v>6795.2</v>
      </c>
      <c r="K46" s="13">
        <v>0</v>
      </c>
      <c r="L46" s="13">
        <v>0</v>
      </c>
      <c r="M46" s="12"/>
      <c r="N46" s="12"/>
      <c r="O46" s="12"/>
      <c r="P46" s="12"/>
      <c r="Q46" s="31"/>
    </row>
    <row r="47" spans="1:17" ht="15.75">
      <c r="A47" s="64"/>
      <c r="B47" s="58"/>
      <c r="C47" s="12" t="s">
        <v>9</v>
      </c>
      <c r="D47" s="13">
        <f>E47+F47+G47+H47+I47+J47+K47+L47</f>
        <v>1702.2</v>
      </c>
      <c r="E47" s="13">
        <v>0</v>
      </c>
      <c r="F47" s="13">
        <v>0</v>
      </c>
      <c r="G47" s="13">
        <v>0</v>
      </c>
      <c r="H47" s="13">
        <v>0</v>
      </c>
      <c r="I47" s="13">
        <v>0</v>
      </c>
      <c r="J47" s="13">
        <v>1702.2</v>
      </c>
      <c r="K47" s="13">
        <v>0</v>
      </c>
      <c r="L47" s="13">
        <v>0</v>
      </c>
      <c r="M47" s="12"/>
      <c r="N47" s="12"/>
      <c r="O47" s="12"/>
      <c r="P47" s="12"/>
      <c r="Q47" s="31"/>
    </row>
    <row r="48" spans="1:17" ht="15.75">
      <c r="A48" s="64"/>
      <c r="B48" s="58"/>
      <c r="C48" s="12" t="s">
        <v>3</v>
      </c>
      <c r="D48" s="14">
        <v>0</v>
      </c>
      <c r="E48" s="13">
        <v>0</v>
      </c>
      <c r="F48" s="13">
        <v>0</v>
      </c>
      <c r="G48" s="13">
        <v>0</v>
      </c>
      <c r="H48" s="13">
        <v>0</v>
      </c>
      <c r="I48" s="13">
        <v>0</v>
      </c>
      <c r="J48" s="13">
        <v>0</v>
      </c>
      <c r="K48" s="13">
        <v>0</v>
      </c>
      <c r="L48" s="13">
        <v>0</v>
      </c>
      <c r="M48" s="12"/>
      <c r="N48" s="12"/>
      <c r="O48" s="12"/>
      <c r="P48" s="12"/>
      <c r="Q48" s="31"/>
    </row>
    <row r="49" spans="1:17" ht="166.5" customHeight="1">
      <c r="A49" s="65"/>
      <c r="B49" s="59"/>
      <c r="C49" s="15" t="s">
        <v>4</v>
      </c>
      <c r="D49" s="13">
        <f>E49+F49+G49+H49+I49+J49+K49+L49</f>
        <v>8497.4</v>
      </c>
      <c r="E49" s="13">
        <f t="shared" ref="E49:J49" si="0">E46+E47</f>
        <v>0</v>
      </c>
      <c r="F49" s="21">
        <f t="shared" si="0"/>
        <v>0</v>
      </c>
      <c r="G49" s="13">
        <f t="shared" si="0"/>
        <v>0</v>
      </c>
      <c r="H49" s="13">
        <f t="shared" si="0"/>
        <v>0</v>
      </c>
      <c r="I49" s="13">
        <f t="shared" si="0"/>
        <v>0</v>
      </c>
      <c r="J49" s="13">
        <f t="shared" si="0"/>
        <v>8497.4</v>
      </c>
      <c r="K49" s="13">
        <f>K46+K47</f>
        <v>0</v>
      </c>
      <c r="L49" s="13">
        <f>L46+L47</f>
        <v>0</v>
      </c>
      <c r="M49" s="12"/>
      <c r="N49" s="12"/>
      <c r="O49" s="12"/>
      <c r="P49" s="12"/>
      <c r="Q49" s="32"/>
    </row>
    <row r="50" spans="1:17" ht="15.75" customHeight="1">
      <c r="A50" s="51" t="s">
        <v>17</v>
      </c>
      <c r="B50" s="27" t="s">
        <v>22</v>
      </c>
      <c r="C50" s="10" t="s">
        <v>6</v>
      </c>
      <c r="D50" s="11">
        <v>0</v>
      </c>
      <c r="E50" s="11">
        <v>0</v>
      </c>
      <c r="F50" s="11">
        <v>0</v>
      </c>
      <c r="G50" s="11">
        <v>0</v>
      </c>
      <c r="H50" s="11">
        <v>0</v>
      </c>
      <c r="I50" s="11">
        <v>0</v>
      </c>
      <c r="J50" s="11">
        <v>0</v>
      </c>
      <c r="K50" s="11">
        <v>0</v>
      </c>
      <c r="L50" s="11">
        <v>0</v>
      </c>
      <c r="M50" s="9"/>
      <c r="N50" s="9"/>
      <c r="O50" s="9"/>
      <c r="P50" s="9"/>
      <c r="Q50" s="30" t="s">
        <v>18</v>
      </c>
    </row>
    <row r="51" spans="1:17" ht="15.75">
      <c r="A51" s="56"/>
      <c r="B51" s="28"/>
      <c r="C51" s="12" t="s">
        <v>2</v>
      </c>
      <c r="D51" s="13">
        <f>E51+F51+G51+H51+I51+J51+K51+L51</f>
        <v>2901.6</v>
      </c>
      <c r="E51" s="13">
        <v>0</v>
      </c>
      <c r="F51" s="13">
        <v>0</v>
      </c>
      <c r="G51" s="13">
        <v>0</v>
      </c>
      <c r="H51" s="13">
        <v>0</v>
      </c>
      <c r="I51" s="13">
        <v>0</v>
      </c>
      <c r="J51" s="13">
        <v>2901.6</v>
      </c>
      <c r="K51" s="13">
        <v>0</v>
      </c>
      <c r="L51" s="13">
        <v>0</v>
      </c>
      <c r="M51" s="12"/>
      <c r="N51" s="12"/>
      <c r="O51" s="12"/>
      <c r="P51" s="12"/>
      <c r="Q51" s="31"/>
    </row>
    <row r="52" spans="1:17" ht="15.75">
      <c r="A52" s="56"/>
      <c r="B52" s="28"/>
      <c r="C52" s="12" t="s">
        <v>9</v>
      </c>
      <c r="D52" s="13">
        <v>0</v>
      </c>
      <c r="E52" s="13">
        <v>0</v>
      </c>
      <c r="F52" s="13">
        <v>0</v>
      </c>
      <c r="G52" s="13">
        <v>0</v>
      </c>
      <c r="H52" s="13">
        <v>0</v>
      </c>
      <c r="I52" s="13">
        <v>0</v>
      </c>
      <c r="J52" s="13">
        <v>0</v>
      </c>
      <c r="K52" s="13">
        <v>0</v>
      </c>
      <c r="L52" s="13">
        <v>0</v>
      </c>
      <c r="M52" s="12"/>
      <c r="N52" s="12"/>
      <c r="O52" s="12"/>
      <c r="P52" s="12"/>
      <c r="Q52" s="31"/>
    </row>
    <row r="53" spans="1:17" ht="15.75">
      <c r="A53" s="56"/>
      <c r="B53" s="28"/>
      <c r="C53" s="12" t="s">
        <v>3</v>
      </c>
      <c r="D53" s="14">
        <v>0</v>
      </c>
      <c r="E53" s="13">
        <v>0</v>
      </c>
      <c r="F53" s="13">
        <v>0</v>
      </c>
      <c r="G53" s="13">
        <v>0</v>
      </c>
      <c r="H53" s="13">
        <v>0</v>
      </c>
      <c r="I53" s="13">
        <v>0</v>
      </c>
      <c r="J53" s="13">
        <v>0</v>
      </c>
      <c r="K53" s="13">
        <v>0</v>
      </c>
      <c r="L53" s="13">
        <v>0</v>
      </c>
      <c r="M53" s="12"/>
      <c r="N53" s="12"/>
      <c r="O53" s="12"/>
      <c r="P53" s="12"/>
      <c r="Q53" s="31"/>
    </row>
    <row r="54" spans="1:17" ht="105.75" customHeight="1">
      <c r="A54" s="57"/>
      <c r="B54" s="29"/>
      <c r="C54" s="15" t="s">
        <v>4</v>
      </c>
      <c r="D54" s="13">
        <f>E54+F54+G54+H54+I54+J54+K54+L54</f>
        <v>2901.6</v>
      </c>
      <c r="E54" s="13">
        <f t="shared" ref="E54:L54" si="1">E51+E52</f>
        <v>0</v>
      </c>
      <c r="F54" s="21">
        <f t="shared" si="1"/>
        <v>0</v>
      </c>
      <c r="G54" s="13">
        <f t="shared" si="1"/>
        <v>0</v>
      </c>
      <c r="H54" s="13">
        <f t="shared" si="1"/>
        <v>0</v>
      </c>
      <c r="I54" s="13">
        <f t="shared" si="1"/>
        <v>0</v>
      </c>
      <c r="J54" s="13">
        <f t="shared" si="1"/>
        <v>2901.6</v>
      </c>
      <c r="K54" s="13">
        <f>K51+K52</f>
        <v>0</v>
      </c>
      <c r="L54" s="13">
        <f t="shared" si="1"/>
        <v>0</v>
      </c>
      <c r="M54" s="12"/>
      <c r="N54" s="12"/>
      <c r="O54" s="12"/>
      <c r="P54" s="12"/>
      <c r="Q54" s="32"/>
    </row>
    <row r="55" spans="1:17" ht="24" customHeight="1">
      <c r="A55" s="6"/>
      <c r="B55" s="4"/>
      <c r="C55" s="10" t="s">
        <v>6</v>
      </c>
      <c r="D55" s="18">
        <v>0</v>
      </c>
      <c r="E55" s="13">
        <v>0</v>
      </c>
      <c r="F55" s="13">
        <v>0</v>
      </c>
      <c r="G55" s="13">
        <v>0</v>
      </c>
      <c r="H55" s="13">
        <v>0</v>
      </c>
      <c r="I55" s="13">
        <v>0</v>
      </c>
      <c r="J55" s="13">
        <v>0</v>
      </c>
      <c r="K55" s="13">
        <v>0</v>
      </c>
      <c r="L55" s="13">
        <v>0</v>
      </c>
      <c r="M55" s="4"/>
      <c r="N55" s="4"/>
      <c r="O55" s="4"/>
      <c r="P55" s="4"/>
      <c r="Q55" s="4"/>
    </row>
    <row r="56" spans="1:17" ht="15.75">
      <c r="A56" s="6"/>
      <c r="C56" s="12" t="s">
        <v>2</v>
      </c>
      <c r="D56" s="18">
        <f>E56+F56+G56+H56+I56+J56+K56+L56</f>
        <v>87197.409999999989</v>
      </c>
      <c r="E56" s="13">
        <v>1571.9</v>
      </c>
      <c r="F56" s="13">
        <f>F14+F19</f>
        <v>1487.5</v>
      </c>
      <c r="G56" s="13">
        <f>G14+G24+G34</f>
        <v>11383.11</v>
      </c>
      <c r="H56" s="13">
        <f>H14</f>
        <v>4687.3</v>
      </c>
      <c r="I56" s="13">
        <f>I14</f>
        <v>5117.7</v>
      </c>
      <c r="J56" s="13">
        <f>J14+J34+J46+J51</f>
        <v>15428.699999999999</v>
      </c>
      <c r="K56" s="13">
        <f>K14+K34</f>
        <v>42139.5</v>
      </c>
      <c r="L56" s="13">
        <f>L14</f>
        <v>5381.7</v>
      </c>
    </row>
    <row r="57" spans="1:17" ht="15.75">
      <c r="A57" s="6"/>
      <c r="C57" s="12" t="s">
        <v>9</v>
      </c>
      <c r="D57" s="18">
        <f>E57+F57+G57+H57+I57+J57+K57+L57</f>
        <v>253199.3</v>
      </c>
      <c r="E57" s="18">
        <f>E15+E20+E35</f>
        <v>18610.800000000003</v>
      </c>
      <c r="F57" s="18">
        <f>F15+F20+F35</f>
        <v>15597.4</v>
      </c>
      <c r="G57" s="18">
        <f>G15+G35+G41+G20</f>
        <v>47609.1</v>
      </c>
      <c r="H57" s="18">
        <f>H15+H20+H35+H41</f>
        <v>31289.1</v>
      </c>
      <c r="I57" s="18">
        <f>I15+I20+I30++I35+I41</f>
        <v>41355.599999999999</v>
      </c>
      <c r="J57" s="18">
        <v>45876.2</v>
      </c>
      <c r="K57" s="18">
        <f>K15+K20+K41+K35</f>
        <v>25862.799999999999</v>
      </c>
      <c r="L57" s="18">
        <f>L15+L20</f>
        <v>26998.3</v>
      </c>
    </row>
    <row r="58" spans="1:17" ht="15.75">
      <c r="A58" s="6"/>
      <c r="C58" s="12" t="s">
        <v>3</v>
      </c>
      <c r="D58" s="18">
        <v>0</v>
      </c>
      <c r="E58" s="18">
        <v>0</v>
      </c>
      <c r="F58" s="18">
        <v>0</v>
      </c>
      <c r="G58" s="18">
        <v>0</v>
      </c>
      <c r="H58" s="18">
        <v>0</v>
      </c>
      <c r="I58" s="18">
        <v>0</v>
      </c>
      <c r="J58" s="18">
        <v>0</v>
      </c>
      <c r="K58" s="18">
        <v>0</v>
      </c>
      <c r="L58" s="18">
        <v>0</v>
      </c>
    </row>
    <row r="59" spans="1:17" ht="63">
      <c r="A59" s="6"/>
      <c r="C59" s="20" t="s">
        <v>10</v>
      </c>
      <c r="D59" s="18">
        <f>E59+F59+G59+H59+I59+J59+K59+L59</f>
        <v>340396.70999999996</v>
      </c>
      <c r="E59" s="18">
        <f>E56+E57</f>
        <v>20182.700000000004</v>
      </c>
      <c r="F59" s="18">
        <f>F57+F56</f>
        <v>17084.900000000001</v>
      </c>
      <c r="G59" s="18">
        <f>G57+G56</f>
        <v>58992.21</v>
      </c>
      <c r="H59" s="18">
        <f>H57+H56</f>
        <v>35976.400000000001</v>
      </c>
      <c r="I59" s="18">
        <f>I56+I57</f>
        <v>46473.299999999996</v>
      </c>
      <c r="J59" s="18">
        <f>J57+J56</f>
        <v>61304.899999999994</v>
      </c>
      <c r="K59" s="18">
        <f>K55+K56+K57+K58</f>
        <v>68002.3</v>
      </c>
      <c r="L59" s="18">
        <f>L55+L56+L57+L58</f>
        <v>32380</v>
      </c>
    </row>
    <row r="60" spans="1:17">
      <c r="A60" s="4"/>
    </row>
    <row r="61" spans="1:17">
      <c r="D61" s="26"/>
    </row>
  </sheetData>
  <mergeCells count="47">
    <mergeCell ref="A44:Q44"/>
    <mergeCell ref="A45:A49"/>
    <mergeCell ref="A28:A32"/>
    <mergeCell ref="A18:A22"/>
    <mergeCell ref="B13:B17"/>
    <mergeCell ref="Q13:Q17"/>
    <mergeCell ref="A13:A17"/>
    <mergeCell ref="A39:A43"/>
    <mergeCell ref="A33:A38"/>
    <mergeCell ref="B23:B27"/>
    <mergeCell ref="B28:B32"/>
    <mergeCell ref="Q23:Q27"/>
    <mergeCell ref="G8:G9"/>
    <mergeCell ref="A50:A54"/>
    <mergeCell ref="B18:B22"/>
    <mergeCell ref="B33:B38"/>
    <mergeCell ref="B45:B49"/>
    <mergeCell ref="B39:B43"/>
    <mergeCell ref="B45:B49"/>
    <mergeCell ref="A23:A27"/>
    <mergeCell ref="B6:B9"/>
    <mergeCell ref="H8:H9"/>
    <mergeCell ref="A23:A27"/>
    <mergeCell ref="J8:J9"/>
    <mergeCell ref="A12:Q12"/>
    <mergeCell ref="F8:F9"/>
    <mergeCell ref="A6:A9"/>
    <mergeCell ref="Q45:Q49"/>
    <mergeCell ref="Q39:Q43"/>
    <mergeCell ref="I8:I9"/>
    <mergeCell ref="D6:P7"/>
    <mergeCell ref="K8:K9"/>
    <mergeCell ref="Q33:Q38"/>
    <mergeCell ref="Q28:Q32"/>
    <mergeCell ref="L8:L9"/>
    <mergeCell ref="Q18:Q22"/>
    <mergeCell ref="A11:Q11"/>
    <mergeCell ref="B50:B54"/>
    <mergeCell ref="Q50:Q54"/>
    <mergeCell ref="F1:Q1"/>
    <mergeCell ref="F1:Q1"/>
    <mergeCell ref="A2:Q2"/>
    <mergeCell ref="D8:D9"/>
    <mergeCell ref="C6:C9"/>
    <mergeCell ref="A4:Q4"/>
    <mergeCell ref="A3:Q3"/>
    <mergeCell ref="E8:E9"/>
  </mergeCells>
  <phoneticPr fontId="4" type="noConversion"/>
  <pageMargins left="0.25" right="0.25" top="0.75" bottom="0.75" header="0.3" footer="0.3"/>
  <pageSetup paperSize="9" scale="55"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2022-10-20T07:23:41Z</dcterms:modified>
</cp:coreProperties>
</file>